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8110" sheetId="5" r:id="rId1"/>
  </sheets>
  <definedNames>
    <definedName name="_xlnm.Print_Area" localSheetId="0">КПК2918110!$A$1:$BM$90</definedName>
  </definedNames>
  <calcPr calcId="125725" refMode="R1C1"/>
</workbook>
</file>

<file path=xl/calcChain.xml><?xml version="1.0" encoding="utf-8"?>
<calcChain xmlns="http://schemas.openxmlformats.org/spreadsheetml/2006/main">
  <c r="AJ59" i="5"/>
  <c r="AK50"/>
  <c r="AB59"/>
  <c r="AC50"/>
  <c r="AS50" s="1"/>
  <c r="AR59"/>
  <c r="AR58"/>
  <c r="AS49"/>
</calcChain>
</file>

<file path=xl/sharedStrings.xml><?xml version="1.0" encoding="utf-8"?>
<sst xmlns="http://schemas.openxmlformats.org/spreadsheetml/2006/main" count="165" uniqueCount="123">
  <si>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</si>
  <si>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</si>
  <si>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</si>
  <si>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</si>
  <si>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</si>
  <si>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</si>
  <si>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</si>
  <si>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</si>
  <si>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</si>
  <si>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</si>
  <si>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</si>
  <si>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</si>
  <si>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</si>
  <si>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</si>
  <si>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</si>
  <si>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</si>
  <si>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</si>
  <si>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</si>
  <si>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</si>
  <si>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</si>
  <si>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</si>
  <si>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</si>
  <si>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</si>
  <si>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</si>
  <si>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</si>
  <si>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</si>
  <si>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</si>
  <si>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</si>
  <si>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</si>
  <si>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</si>
  <si>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</si>
  <si>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</si>
  <si>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</si>
  <si>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</si>
  <si>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</si>
  <si>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</si>
  <si>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</si>
  <si>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</si>
  <si>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</si>
  <si>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</si>
  <si>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</si>
  <si>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</si>
  <si>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</si>
  <si>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</si>
  <si>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</si>
  <si>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</si>
  <si>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</si>
  <si>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</si>
  <si>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</si>
  <si>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</si>
  <si>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</si>
  <si>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</si>
  <si>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</si>
  <si>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</si>
  <si>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</si>
  <si>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</si>
  <si>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</si>
  <si>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</si>
  <si>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</si>
  <si>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</si>
  <si>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</si>
  <si>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</si>
  <si>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</si>
  <si>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</si>
  <si>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</si>
  <si>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</si>
  <si>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</si>
  <si>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</si>
  <si>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</si>
  <si>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</si>
  <si>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якості</t>
  </si>
  <si>
    <t>відс.</t>
  </si>
  <si>
    <t>2900000</t>
  </si>
  <si>
    <t xml:space="preserve"> </t>
  </si>
  <si>
    <t>Вiддiл з питань надзвичайних ситуацiй та цивiльного захисту населення Павлоградської мiської ради</t>
  </si>
  <si>
    <t>В.Ю Белякін</t>
  </si>
  <si>
    <t>35527486</t>
  </si>
  <si>
    <t>0458400000</t>
  </si>
  <si>
    <t>гривень</t>
  </si>
  <si>
    <t>бюджетної програми місцевого бюджету на 2022  рік</t>
  </si>
  <si>
    <t>2910000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</si>
  <si>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</si>
  <si>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</si>
  <si>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літр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</si>
  <si>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</si>
  <si>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</si>
  <si>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</si>
  <si>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</si>
  <si>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</si>
  <si>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</si>
  <si>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</si>
  <si>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</si>
  <si>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</si>
  <si>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</si>
  <si>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</si>
  <si>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</si>
  <si>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</si>
  <si>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</si>
  <si>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</si>
  <si>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 xml:space="preserve"> Кошторис  на 2022 рік</t>
  </si>
  <si>
    <t xml:space="preserve"> середня вартість одного литру паливо мастильних матеріалів;</t>
  </si>
  <si>
    <t xml:space="preserve"> кількість придбаних паливо мастильних матеріалів;</t>
  </si>
  <si>
    <t>обсяг видатків на придбання паливо мастильних матеріалів;</t>
  </si>
  <si>
    <t xml:space="preserve"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
</t>
  </si>
  <si>
    <t>Розшифровка асигнувань до кошторису на 2022 рік</t>
  </si>
  <si>
    <t>Розрахунково (відношення запланованих асигнувань на загальну кількість ПММ запланованого на 2022 рік)</t>
  </si>
  <si>
    <t xml:space="preserve">Розрахунково ( відношення запланованих асигнувань на загальну кількість запланованого на 2022 рік) 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</si>
  <si>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</si>
  <si>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 xml:space="preserve">Начальник відділу </t>
  </si>
  <si>
    <t>Розрахунково ( співвідношення кількості придбаних паливо мастильних матеріалів до попереднього року)</t>
  </si>
  <si>
    <t>динаміка накопичення  паливо мастильних матеріалів в відсотках;</t>
  </si>
  <si>
    <t>Начальник фінансового управління Павлоградської міської ради</t>
  </si>
  <si>
    <t>Р.В. Роїк</t>
  </si>
  <si>
    <t>1.3</t>
  </si>
  <si>
    <t>обсяг видатків на придбання обладнання і предметів довгострокового користування;</t>
  </si>
  <si>
    <t xml:space="preserve"> кількість придбаного обладнання і предметів довгострокового користування;</t>
  </si>
  <si>
    <t xml:space="preserve"> середня вартість одиниці  обладнання і предметів довгострокового користування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</si>
  <si>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</si>
  <si>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1.4</t>
  </si>
  <si>
    <t>обсяг видатків на створення продуктового резерву та оплату послуг по  зберіганню і переробку запасів продовольчого резерву;</t>
  </si>
  <si>
    <t xml:space="preserve"> обсяг видатків на придбання обладнання, будівельних матеріалів, постільних речей, розкладних ліжок,предметів та засобів індивідуального захисту та інше;</t>
  </si>
  <si>
    <t xml:space="preserve">1. Закон України від 21.05.1997 р. №280/97-ВР "Про місцеве самоврядування в Україні" ( зі змінами);
2.  Постанова Кабінету Міністрів України   від 30 вересня 2015 року  № 775  " Про затвердження Порядку створення та використання матеріальних резервів для запобігання і ліквідації наслідків надзвичайних ситуацій";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
4.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 зі змінами внесеними рішенням міської ради від 22.02.2022 р. № 614-19 / VІІІ, рішенням міської ради від 06.03.2022 р. № 648-21 / VІІІ, рішення виконавчого комітету від 18.03.2022р. № 215, рішення виконавчого комітету від 28.03.2022 року  № 264 , рішення виконавчого комітету від 04.04.2022 року № 286, рішення виконавчого комітету від 07.04.2022 року № 329, рішення виконавчого комітету від 15.04.2022 року № 417).
</t>
  </si>
  <si>
    <t>19.04.2022р.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</si>
</sst>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0" xfId="0" applyFont="1" applyFill="1"/>
    <xf numFmtId="4" fontId="4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18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2" fillId="0" borderId="9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14" fontId="3" fillId="2" borderId="4" xfId="0" quotePrefix="1" applyNumberFormat="1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1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4" fillId="2" borderId="8" xfId="0" applyNumberFormat="1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77" zoomScaleNormal="100" zoomScaleSheetLayoutView="100" workbookViewId="0">
      <selection activeCell="N92" sqref="N92"/>
    </sheetView>
  </sheetViews>
  <sheetFormatPr defaultColWidth="9.109375" defaultRowHeight="13.2"/>
  <cols>
    <col min="1" max="39" width="2.88671875" style="1" customWidth="1"/>
    <col min="40" max="40" width="5.109375" style="1" customWidth="1"/>
    <col min="41" max="54" width="2.88671875" style="1" customWidth="1"/>
    <col min="55" max="55" width="3.5546875" style="1" customWidth="1"/>
    <col min="56" max="56" width="1.88671875" style="1" customWidth="1"/>
    <col min="57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134" t="s">
        <v>34</v>
      </c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</row>
    <row r="2" spans="1:77" ht="15.9" customHeight="1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7.8" customHeight="1">
      <c r="AO3" s="135" t="s">
        <v>73</v>
      </c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77" ht="32.1" customHeight="1">
      <c r="AO4" s="137" t="s">
        <v>74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>
      <c r="AO5" s="138" t="s">
        <v>19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7" ht="7.5" customHeight="1"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</row>
    <row r="7" spans="1:77" ht="17.399999999999999" customHeight="1">
      <c r="AO7" s="141">
        <v>44670</v>
      </c>
      <c r="AP7" s="142"/>
      <c r="AQ7" s="142"/>
      <c r="AR7" s="142"/>
      <c r="AS7" s="142"/>
      <c r="AT7" s="142"/>
      <c r="AU7" s="142"/>
      <c r="AV7" s="40" t="s">
        <v>62</v>
      </c>
      <c r="AW7" s="143">
        <v>14</v>
      </c>
      <c r="AX7" s="142"/>
      <c r="AY7" s="142"/>
      <c r="AZ7" s="142"/>
      <c r="BA7" s="142"/>
      <c r="BB7" s="142"/>
      <c r="BC7" s="142"/>
      <c r="BD7" s="142"/>
      <c r="BE7" s="142"/>
      <c r="BF7" s="142"/>
    </row>
    <row r="8" spans="1:77">
      <c r="AO8" s="32"/>
      <c r="AP8" s="32"/>
      <c r="AQ8" s="32"/>
      <c r="AR8" s="32"/>
      <c r="AS8" s="32"/>
      <c r="AT8" s="32"/>
      <c r="AU8" s="32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>
      <c r="A10" s="144" t="s">
        <v>20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</row>
    <row r="11" spans="1:77" ht="15.75" customHeight="1">
      <c r="A11" s="144" t="s">
        <v>79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34.799999999999997" customHeight="1">
      <c r="A13" s="22" t="s">
        <v>52</v>
      </c>
      <c r="B13" s="132" t="s">
        <v>72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36"/>
      <c r="N13" s="145" t="s">
        <v>74</v>
      </c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37"/>
      <c r="AU13" s="132" t="s">
        <v>76</v>
      </c>
      <c r="AV13" s="133"/>
      <c r="AW13" s="133"/>
      <c r="AX13" s="133"/>
      <c r="AY13" s="133"/>
      <c r="AZ13" s="133"/>
      <c r="BA13" s="133"/>
      <c r="BB13" s="133"/>
      <c r="BC13" s="37"/>
      <c r="BD13" s="37"/>
      <c r="BE13" s="37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>
      <c r="A14" s="30"/>
      <c r="B14" s="128" t="s">
        <v>55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30"/>
      <c r="N14" s="131" t="s">
        <v>61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30"/>
      <c r="AU14" s="128" t="s">
        <v>54</v>
      </c>
      <c r="AV14" s="128"/>
      <c r="AW14" s="128"/>
      <c r="AX14" s="128"/>
      <c r="AY14" s="128"/>
      <c r="AZ14" s="128"/>
      <c r="BA14" s="128"/>
      <c r="BB14" s="128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7" customFormat="1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36" customHeight="1">
      <c r="A16" s="35" t="s">
        <v>4</v>
      </c>
      <c r="B16" s="132" t="s">
        <v>80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36"/>
      <c r="N16" s="145" t="s">
        <v>74</v>
      </c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37"/>
      <c r="AU16" s="132" t="s">
        <v>76</v>
      </c>
      <c r="AV16" s="133"/>
      <c r="AW16" s="133"/>
      <c r="AX16" s="133"/>
      <c r="AY16" s="133"/>
      <c r="AZ16" s="133"/>
      <c r="BA16" s="133"/>
      <c r="BB16" s="133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7"/>
      <c r="BN16" s="27"/>
      <c r="BO16" s="27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>
      <c r="A17" s="29"/>
      <c r="B17" s="128" t="s">
        <v>55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30"/>
      <c r="N17" s="131" t="s">
        <v>60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30"/>
      <c r="AU17" s="128" t="s">
        <v>54</v>
      </c>
      <c r="AV17" s="128"/>
      <c r="AW17" s="128"/>
      <c r="AX17" s="128"/>
      <c r="AY17" s="128"/>
      <c r="AZ17" s="128"/>
      <c r="BA17" s="128"/>
      <c r="BB17" s="128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7"/>
      <c r="BP17" s="25"/>
      <c r="BQ17" s="25"/>
      <c r="BR17" s="25"/>
      <c r="BS17" s="25"/>
      <c r="BT17" s="25"/>
      <c r="BU17" s="25"/>
      <c r="BV17" s="25"/>
      <c r="BW17" s="25"/>
    </row>
    <row r="18" spans="1:79" customFormat="1"/>
    <row r="19" spans="1:79" customFormat="1" ht="34.200000000000003" customHeight="1">
      <c r="A19" s="22" t="s">
        <v>53</v>
      </c>
      <c r="B19" s="132" t="s">
        <v>85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34"/>
      <c r="N19" s="132" t="s">
        <v>87</v>
      </c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38"/>
      <c r="AA19" s="132" t="s">
        <v>88</v>
      </c>
      <c r="AB19" s="133"/>
      <c r="AC19" s="133"/>
      <c r="AD19" s="133"/>
      <c r="AE19" s="133"/>
      <c r="AF19" s="133"/>
      <c r="AG19" s="133"/>
      <c r="AH19" s="133"/>
      <c r="AI19" s="133"/>
      <c r="AJ19" s="38"/>
      <c r="AK19" s="147" t="s">
        <v>86</v>
      </c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38"/>
      <c r="BE19" s="132" t="s">
        <v>77</v>
      </c>
      <c r="BF19" s="133"/>
      <c r="BG19" s="133"/>
      <c r="BH19" s="133"/>
      <c r="BI19" s="133"/>
      <c r="BJ19" s="133"/>
      <c r="BK19" s="133"/>
      <c r="BL19" s="13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>
      <c r="B20" s="128" t="s">
        <v>55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N20" s="128" t="s">
        <v>56</v>
      </c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25"/>
      <c r="AA20" s="129" t="s">
        <v>57</v>
      </c>
      <c r="AB20" s="129"/>
      <c r="AC20" s="129"/>
      <c r="AD20" s="129"/>
      <c r="AE20" s="129"/>
      <c r="AF20" s="129"/>
      <c r="AG20" s="129"/>
      <c r="AH20" s="129"/>
      <c r="AI20" s="129"/>
      <c r="AJ20" s="25"/>
      <c r="AK20" s="130" t="s">
        <v>58</v>
      </c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25"/>
      <c r="BE20" s="128" t="s">
        <v>59</v>
      </c>
      <c r="BF20" s="128"/>
      <c r="BG20" s="128"/>
      <c r="BH20" s="128"/>
      <c r="BI20" s="128"/>
      <c r="BJ20" s="128"/>
      <c r="BK20" s="128"/>
      <c r="BL20" s="128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" customHeight="1">
      <c r="A22" s="125" t="s">
        <v>49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6">
        <v>3275000</v>
      </c>
      <c r="V22" s="126"/>
      <c r="W22" s="126"/>
      <c r="X22" s="126"/>
      <c r="Y22" s="126"/>
      <c r="Z22" s="126"/>
      <c r="AA22" s="126"/>
      <c r="AB22" s="126"/>
      <c r="AC22" s="126"/>
      <c r="AD22" s="126"/>
      <c r="AE22" s="127" t="s">
        <v>50</v>
      </c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6">
        <v>2775000</v>
      </c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93" t="s">
        <v>22</v>
      </c>
      <c r="BE22" s="93"/>
      <c r="BF22" s="93"/>
      <c r="BG22" s="93"/>
      <c r="BH22" s="93"/>
      <c r="BI22" s="93"/>
      <c r="BJ22" s="93"/>
      <c r="BK22" s="93"/>
      <c r="BL22" s="93"/>
    </row>
    <row r="23" spans="1:79" ht="24.9" customHeight="1">
      <c r="A23" s="93" t="s">
        <v>21</v>
      </c>
      <c r="B23" s="93"/>
      <c r="C23" s="93"/>
      <c r="D23" s="93"/>
      <c r="E23" s="93"/>
      <c r="F23" s="93"/>
      <c r="G23" s="93"/>
      <c r="H23" s="93"/>
      <c r="I23" s="126">
        <v>500000</v>
      </c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93" t="s">
        <v>23</v>
      </c>
      <c r="U23" s="93"/>
      <c r="V23" s="93"/>
      <c r="W23" s="93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113" t="s">
        <v>36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177.6" customHeight="1">
      <c r="A26" s="122" t="s">
        <v>121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9.6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26.4" customHeight="1">
      <c r="A28" s="93" t="s">
        <v>35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21" customHeight="1">
      <c r="A29" s="124" t="s">
        <v>27</v>
      </c>
      <c r="B29" s="124"/>
      <c r="C29" s="124"/>
      <c r="D29" s="124"/>
      <c r="E29" s="124"/>
      <c r="F29" s="124"/>
      <c r="G29" s="117" t="s">
        <v>39</v>
      </c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9"/>
    </row>
    <row r="30" spans="1:79" ht="15.6" hidden="1">
      <c r="A30" s="94">
        <v>1</v>
      </c>
      <c r="B30" s="94"/>
      <c r="C30" s="94"/>
      <c r="D30" s="94"/>
      <c r="E30" s="94"/>
      <c r="F30" s="94"/>
      <c r="G30" s="117">
        <v>2</v>
      </c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9"/>
    </row>
    <row r="31" spans="1:79" ht="10.5" hidden="1" customHeight="1">
      <c r="A31" s="88" t="s">
        <v>32</v>
      </c>
      <c r="B31" s="88"/>
      <c r="C31" s="88"/>
      <c r="D31" s="88"/>
      <c r="E31" s="88"/>
      <c r="F31" s="88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48</v>
      </c>
    </row>
    <row r="32" spans="1:79" ht="49.8" customHeight="1">
      <c r="A32" s="88">
        <v>1</v>
      </c>
      <c r="B32" s="88"/>
      <c r="C32" s="88"/>
      <c r="D32" s="88"/>
      <c r="E32" s="88"/>
      <c r="F32" s="88"/>
      <c r="G32" s="43" t="s">
        <v>107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6"/>
      <c r="CA32" s="1" t="s">
        <v>47</v>
      </c>
    </row>
    <row r="33" spans="1:79" ht="17.399999999999999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24.6" customHeight="1">
      <c r="A34" s="93" t="s">
        <v>37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</row>
    <row r="35" spans="1:79" ht="31.2" customHeight="1">
      <c r="A35" s="120" t="s">
        <v>84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</row>
    <row r="36" spans="1:79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30.6" customHeight="1">
      <c r="A37" s="93" t="s">
        <v>38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</row>
    <row r="38" spans="1:79" ht="22.2" customHeight="1">
      <c r="A38" s="94" t="s">
        <v>27</v>
      </c>
      <c r="B38" s="94"/>
      <c r="C38" s="94"/>
      <c r="D38" s="94"/>
      <c r="E38" s="94"/>
      <c r="F38" s="94"/>
      <c r="G38" s="95" t="s">
        <v>24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6" hidden="1">
      <c r="A39" s="94">
        <v>1</v>
      </c>
      <c r="B39" s="94"/>
      <c r="C39" s="94"/>
      <c r="D39" s="94"/>
      <c r="E39" s="94"/>
      <c r="F39" s="94"/>
      <c r="G39" s="117">
        <v>2</v>
      </c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9"/>
    </row>
    <row r="40" spans="1:79" ht="10.5" hidden="1" customHeight="1">
      <c r="A40" s="88" t="s">
        <v>6</v>
      </c>
      <c r="B40" s="88"/>
      <c r="C40" s="88"/>
      <c r="D40" s="88"/>
      <c r="E40" s="88"/>
      <c r="F40" s="88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34.799999999999997" customHeight="1">
      <c r="A41" s="94">
        <v>1</v>
      </c>
      <c r="B41" s="94"/>
      <c r="C41" s="94"/>
      <c r="D41" s="94"/>
      <c r="E41" s="94"/>
      <c r="F41" s="94"/>
      <c r="G41" s="43" t="s">
        <v>103</v>
      </c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6"/>
      <c r="CA41" s="1" t="s">
        <v>12</v>
      </c>
    </row>
    <row r="42" spans="1:79" ht="34.200000000000003" customHeight="1">
      <c r="A42" s="95">
        <v>2</v>
      </c>
      <c r="B42" s="96"/>
      <c r="C42" s="96"/>
      <c r="D42" s="96"/>
      <c r="E42" s="96"/>
      <c r="F42" s="97"/>
      <c r="G42" s="140" t="s">
        <v>81</v>
      </c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5"/>
    </row>
    <row r="43" spans="1:79" ht="28.8" customHeight="1">
      <c r="A43" s="93" t="s">
        <v>40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3.2" customHeight="1">
      <c r="A44" s="104" t="s">
        <v>78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9"/>
      <c r="BB44" s="19"/>
      <c r="BC44" s="19"/>
      <c r="BD44" s="19"/>
      <c r="BE44" s="19"/>
      <c r="BF44" s="19"/>
      <c r="BG44" s="19"/>
      <c r="BH44" s="19"/>
      <c r="BI44" s="4"/>
      <c r="BJ44" s="4"/>
      <c r="BK44" s="4"/>
      <c r="BL44" s="4"/>
    </row>
    <row r="45" spans="1:79" ht="15.9" customHeight="1">
      <c r="A45" s="94" t="s">
        <v>27</v>
      </c>
      <c r="B45" s="94"/>
      <c r="C45" s="94"/>
      <c r="D45" s="105" t="s">
        <v>25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7"/>
      <c r="AC45" s="94" t="s">
        <v>28</v>
      </c>
      <c r="AD45" s="94"/>
      <c r="AE45" s="94"/>
      <c r="AF45" s="94"/>
      <c r="AG45" s="94"/>
      <c r="AH45" s="94"/>
      <c r="AI45" s="94"/>
      <c r="AJ45" s="94"/>
      <c r="AK45" s="94" t="s">
        <v>29</v>
      </c>
      <c r="AL45" s="94"/>
      <c r="AM45" s="94"/>
      <c r="AN45" s="94"/>
      <c r="AO45" s="94"/>
      <c r="AP45" s="94"/>
      <c r="AQ45" s="94"/>
      <c r="AR45" s="94"/>
      <c r="AS45" s="94" t="s">
        <v>26</v>
      </c>
      <c r="AT45" s="94"/>
      <c r="AU45" s="94"/>
      <c r="AV45" s="94"/>
      <c r="AW45" s="94"/>
      <c r="AX45" s="94"/>
      <c r="AY45" s="94"/>
      <c r="AZ45" s="94"/>
      <c r="BA45" s="15"/>
      <c r="BB45" s="15"/>
      <c r="BC45" s="15"/>
      <c r="BD45" s="15"/>
      <c r="BE45" s="15"/>
      <c r="BF45" s="15"/>
      <c r="BG45" s="15"/>
      <c r="BH45" s="15"/>
    </row>
    <row r="46" spans="1:79" ht="29.1" customHeight="1">
      <c r="A46" s="94"/>
      <c r="B46" s="94"/>
      <c r="C46" s="94"/>
      <c r="D46" s="108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109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15"/>
      <c r="BB46" s="15"/>
      <c r="BC46" s="15"/>
      <c r="BD46" s="15"/>
      <c r="BE46" s="15"/>
      <c r="BF46" s="15"/>
      <c r="BG46" s="15"/>
      <c r="BH46" s="15"/>
    </row>
    <row r="47" spans="1:79" ht="15.6">
      <c r="A47" s="94">
        <v>1</v>
      </c>
      <c r="B47" s="94"/>
      <c r="C47" s="94"/>
      <c r="D47" s="95">
        <v>2</v>
      </c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94">
        <v>3</v>
      </c>
      <c r="AD47" s="94"/>
      <c r="AE47" s="94"/>
      <c r="AF47" s="94"/>
      <c r="AG47" s="94"/>
      <c r="AH47" s="94"/>
      <c r="AI47" s="94"/>
      <c r="AJ47" s="94"/>
      <c r="AK47" s="94">
        <v>4</v>
      </c>
      <c r="AL47" s="94"/>
      <c r="AM47" s="94"/>
      <c r="AN47" s="94"/>
      <c r="AO47" s="94"/>
      <c r="AP47" s="94"/>
      <c r="AQ47" s="94"/>
      <c r="AR47" s="94"/>
      <c r="AS47" s="94">
        <v>5</v>
      </c>
      <c r="AT47" s="94"/>
      <c r="AU47" s="94"/>
      <c r="AV47" s="94"/>
      <c r="AW47" s="94"/>
      <c r="AX47" s="94"/>
      <c r="AY47" s="94"/>
      <c r="AZ47" s="94"/>
      <c r="BA47" s="15"/>
      <c r="BB47" s="15"/>
      <c r="BC47" s="15"/>
      <c r="BD47" s="15"/>
      <c r="BE47" s="15"/>
      <c r="BF47" s="15"/>
      <c r="BG47" s="15"/>
      <c r="BH47" s="15"/>
    </row>
    <row r="48" spans="1:79" s="2" customFormat="1" ht="12.75" hidden="1" customHeight="1">
      <c r="A48" s="88" t="s">
        <v>6</v>
      </c>
      <c r="B48" s="88"/>
      <c r="C48" s="88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80" t="s">
        <v>8</v>
      </c>
      <c r="AD48" s="80"/>
      <c r="AE48" s="80"/>
      <c r="AF48" s="80"/>
      <c r="AG48" s="80"/>
      <c r="AH48" s="80"/>
      <c r="AI48" s="80"/>
      <c r="AJ48" s="80"/>
      <c r="AK48" s="80" t="s">
        <v>9</v>
      </c>
      <c r="AL48" s="80"/>
      <c r="AM48" s="80"/>
      <c r="AN48" s="80"/>
      <c r="AO48" s="80"/>
      <c r="AP48" s="80"/>
      <c r="AQ48" s="80"/>
      <c r="AR48" s="80"/>
      <c r="AS48" s="114" t="s">
        <v>10</v>
      </c>
      <c r="AT48" s="80"/>
      <c r="AU48" s="80"/>
      <c r="AV48" s="80"/>
      <c r="AW48" s="80"/>
      <c r="AX48" s="80"/>
      <c r="AY48" s="80"/>
      <c r="AZ48" s="80"/>
      <c r="BA48" s="16"/>
      <c r="BB48" s="17"/>
      <c r="BC48" s="17"/>
      <c r="BD48" s="17"/>
      <c r="BE48" s="17"/>
      <c r="BF48" s="17"/>
      <c r="BG48" s="17"/>
      <c r="BH48" s="17"/>
      <c r="CA48" s="2" t="s">
        <v>13</v>
      </c>
    </row>
    <row r="49" spans="1:79" ht="75.599999999999994" customHeight="1">
      <c r="A49" s="94">
        <v>1</v>
      </c>
      <c r="B49" s="94"/>
      <c r="C49" s="94"/>
      <c r="D49" s="110" t="s">
        <v>81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2"/>
      <c r="AC49" s="51">
        <v>2873900</v>
      </c>
      <c r="AD49" s="51"/>
      <c r="AE49" s="51"/>
      <c r="AF49" s="51"/>
      <c r="AG49" s="51"/>
      <c r="AH49" s="51"/>
      <c r="AI49" s="51"/>
      <c r="AJ49" s="51"/>
      <c r="AK49" s="51">
        <v>751100</v>
      </c>
      <c r="AL49" s="51"/>
      <c r="AM49" s="51"/>
      <c r="AN49" s="51"/>
      <c r="AO49" s="51"/>
      <c r="AP49" s="51"/>
      <c r="AQ49" s="51"/>
      <c r="AR49" s="51"/>
      <c r="AS49" s="51">
        <f t="shared" ref="AS49" si="0">AC49+AK49</f>
        <v>3625000</v>
      </c>
      <c r="AT49" s="51"/>
      <c r="AU49" s="51"/>
      <c r="AV49" s="51"/>
      <c r="AW49" s="51"/>
      <c r="AX49" s="51"/>
      <c r="AY49" s="51"/>
      <c r="AZ49" s="51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2" customFormat="1" ht="15.6">
      <c r="A50" s="64"/>
      <c r="B50" s="64"/>
      <c r="C50" s="64"/>
      <c r="D50" s="65" t="s">
        <v>63</v>
      </c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7"/>
      <c r="AC50" s="41">
        <f>SUM(AC49)</f>
        <v>2873900</v>
      </c>
      <c r="AD50" s="41"/>
      <c r="AE50" s="41"/>
      <c r="AF50" s="41"/>
      <c r="AG50" s="41"/>
      <c r="AH50" s="41"/>
      <c r="AI50" s="41"/>
      <c r="AJ50" s="41"/>
      <c r="AK50" s="41">
        <f>SUM(AK49)</f>
        <v>751100</v>
      </c>
      <c r="AL50" s="41"/>
      <c r="AM50" s="41"/>
      <c r="AN50" s="41"/>
      <c r="AO50" s="41"/>
      <c r="AP50" s="41"/>
      <c r="AQ50" s="41"/>
      <c r="AR50" s="41"/>
      <c r="AS50" s="41">
        <f t="shared" ref="AS50" si="1">AC50+AK50</f>
        <v>3625000</v>
      </c>
      <c r="AT50" s="41"/>
      <c r="AU50" s="41"/>
      <c r="AV50" s="41"/>
      <c r="AW50" s="41"/>
      <c r="AX50" s="41"/>
      <c r="AY50" s="41"/>
      <c r="AZ50" s="41"/>
      <c r="BA50" s="33"/>
      <c r="BB50" s="33"/>
      <c r="BC50" s="33"/>
      <c r="BD50" s="33"/>
      <c r="BE50" s="33"/>
      <c r="BF50" s="33"/>
      <c r="BG50" s="33"/>
      <c r="BH50" s="33"/>
    </row>
    <row r="52" spans="1:79" ht="15.75" customHeight="1">
      <c r="A52" s="113" t="s">
        <v>41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</row>
    <row r="53" spans="1:79" ht="15" customHeight="1">
      <c r="A53" s="104" t="s">
        <v>78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79" ht="15.9" customHeight="1">
      <c r="A54" s="94" t="s">
        <v>27</v>
      </c>
      <c r="B54" s="94"/>
      <c r="C54" s="94"/>
      <c r="D54" s="105" t="s">
        <v>33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7"/>
      <c r="AB54" s="94" t="s">
        <v>28</v>
      </c>
      <c r="AC54" s="94"/>
      <c r="AD54" s="94"/>
      <c r="AE54" s="94"/>
      <c r="AF54" s="94"/>
      <c r="AG54" s="94"/>
      <c r="AH54" s="94"/>
      <c r="AI54" s="94"/>
      <c r="AJ54" s="94" t="s">
        <v>29</v>
      </c>
      <c r="AK54" s="94"/>
      <c r="AL54" s="94"/>
      <c r="AM54" s="94"/>
      <c r="AN54" s="94"/>
      <c r="AO54" s="94"/>
      <c r="AP54" s="94"/>
      <c r="AQ54" s="94"/>
      <c r="AR54" s="94" t="s">
        <v>26</v>
      </c>
      <c r="AS54" s="94"/>
      <c r="AT54" s="94"/>
      <c r="AU54" s="94"/>
      <c r="AV54" s="94"/>
      <c r="AW54" s="94"/>
      <c r="AX54" s="94"/>
      <c r="AY54" s="94"/>
    </row>
    <row r="55" spans="1:79" ht="29.1" customHeight="1">
      <c r="A55" s="94"/>
      <c r="B55" s="94"/>
      <c r="C55" s="94"/>
      <c r="D55" s="108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109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</row>
    <row r="56" spans="1:79" ht="15.75" customHeight="1">
      <c r="A56" s="94">
        <v>1</v>
      </c>
      <c r="B56" s="94"/>
      <c r="C56" s="94"/>
      <c r="D56" s="95">
        <v>2</v>
      </c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7"/>
      <c r="AB56" s="94">
        <v>3</v>
      </c>
      <c r="AC56" s="94"/>
      <c r="AD56" s="94"/>
      <c r="AE56" s="94"/>
      <c r="AF56" s="94"/>
      <c r="AG56" s="94"/>
      <c r="AH56" s="94"/>
      <c r="AI56" s="94"/>
      <c r="AJ56" s="94">
        <v>4</v>
      </c>
      <c r="AK56" s="94"/>
      <c r="AL56" s="94"/>
      <c r="AM56" s="94"/>
      <c r="AN56" s="94"/>
      <c r="AO56" s="94"/>
      <c r="AP56" s="94"/>
      <c r="AQ56" s="94"/>
      <c r="AR56" s="94">
        <v>5</v>
      </c>
      <c r="AS56" s="94"/>
      <c r="AT56" s="94"/>
      <c r="AU56" s="94"/>
      <c r="AV56" s="94"/>
      <c r="AW56" s="94"/>
      <c r="AX56" s="94"/>
      <c r="AY56" s="94"/>
    </row>
    <row r="57" spans="1:79" ht="12.75" hidden="1" customHeight="1">
      <c r="A57" s="88" t="s">
        <v>6</v>
      </c>
      <c r="B57" s="88"/>
      <c r="C57" s="88"/>
      <c r="D57" s="89" t="s">
        <v>7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0" t="s">
        <v>8</v>
      </c>
      <c r="AC57" s="80"/>
      <c r="AD57" s="80"/>
      <c r="AE57" s="80"/>
      <c r="AF57" s="80"/>
      <c r="AG57" s="80"/>
      <c r="AH57" s="80"/>
      <c r="AI57" s="80"/>
      <c r="AJ57" s="80" t="s">
        <v>9</v>
      </c>
      <c r="AK57" s="80"/>
      <c r="AL57" s="80"/>
      <c r="AM57" s="80"/>
      <c r="AN57" s="80"/>
      <c r="AO57" s="80"/>
      <c r="AP57" s="80"/>
      <c r="AQ57" s="80"/>
      <c r="AR57" s="80" t="s">
        <v>10</v>
      </c>
      <c r="AS57" s="80"/>
      <c r="AT57" s="80"/>
      <c r="AU57" s="80"/>
      <c r="AV57" s="80"/>
      <c r="AW57" s="80"/>
      <c r="AX57" s="80"/>
      <c r="AY57" s="80"/>
      <c r="CA57" s="1" t="s">
        <v>15</v>
      </c>
    </row>
    <row r="58" spans="1:79" ht="51.6" customHeight="1">
      <c r="A58" s="94">
        <v>1</v>
      </c>
      <c r="B58" s="94"/>
      <c r="C58" s="94"/>
      <c r="D58" s="47" t="s">
        <v>82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51">
        <v>2873900</v>
      </c>
      <c r="AC58" s="51"/>
      <c r="AD58" s="51"/>
      <c r="AE58" s="51"/>
      <c r="AF58" s="51"/>
      <c r="AG58" s="51"/>
      <c r="AH58" s="51"/>
      <c r="AI58" s="51"/>
      <c r="AJ58" s="51">
        <v>751100</v>
      </c>
      <c r="AK58" s="51"/>
      <c r="AL58" s="51"/>
      <c r="AM58" s="51"/>
      <c r="AN58" s="51"/>
      <c r="AO58" s="51"/>
      <c r="AP58" s="51"/>
      <c r="AQ58" s="51"/>
      <c r="AR58" s="51">
        <f t="shared" ref="AR58:AR59" si="2">AB58+AJ58</f>
        <v>3625000</v>
      </c>
      <c r="AS58" s="51"/>
      <c r="AT58" s="51"/>
      <c r="AU58" s="51"/>
      <c r="AV58" s="51"/>
      <c r="AW58" s="51"/>
      <c r="AX58" s="51"/>
      <c r="AY58" s="51"/>
    </row>
    <row r="59" spans="1:79" s="2" customFormat="1" ht="19.2" customHeight="1">
      <c r="A59" s="101"/>
      <c r="B59" s="102"/>
      <c r="C59" s="103"/>
      <c r="D59" s="65" t="s">
        <v>63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41">
        <f>SUM(AB58)</f>
        <v>2873900</v>
      </c>
      <c r="AC59" s="41"/>
      <c r="AD59" s="41"/>
      <c r="AE59" s="41"/>
      <c r="AF59" s="41"/>
      <c r="AG59" s="41"/>
      <c r="AH59" s="41"/>
      <c r="AI59" s="41"/>
      <c r="AJ59" s="41">
        <f>SUM(AJ58)</f>
        <v>751100</v>
      </c>
      <c r="AK59" s="41"/>
      <c r="AL59" s="41"/>
      <c r="AM59" s="41"/>
      <c r="AN59" s="41"/>
      <c r="AO59" s="41"/>
      <c r="AP59" s="41"/>
      <c r="AQ59" s="41"/>
      <c r="AR59" s="41">
        <f t="shared" si="2"/>
        <v>3625000</v>
      </c>
      <c r="AS59" s="41"/>
      <c r="AT59" s="41"/>
      <c r="AU59" s="41"/>
      <c r="AV59" s="41"/>
      <c r="AW59" s="41"/>
      <c r="AX59" s="41"/>
      <c r="AY59" s="41"/>
    </row>
    <row r="60" spans="1:79" ht="13.8" customHeight="1"/>
    <row r="61" spans="1:79" ht="15.75" customHeight="1">
      <c r="A61" s="93" t="s">
        <v>42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</row>
    <row r="62" spans="1:79" ht="37.200000000000003" customHeight="1">
      <c r="A62" s="94" t="s">
        <v>27</v>
      </c>
      <c r="B62" s="94"/>
      <c r="C62" s="94"/>
      <c r="D62" s="94"/>
      <c r="E62" s="94"/>
      <c r="F62" s="94"/>
      <c r="G62" s="95" t="s">
        <v>43</v>
      </c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7"/>
      <c r="Z62" s="94" t="s">
        <v>2</v>
      </c>
      <c r="AA62" s="94"/>
      <c r="AB62" s="94"/>
      <c r="AC62" s="94"/>
      <c r="AD62" s="94"/>
      <c r="AE62" s="94" t="s">
        <v>1</v>
      </c>
      <c r="AF62" s="94"/>
      <c r="AG62" s="94"/>
      <c r="AH62" s="94"/>
      <c r="AI62" s="94"/>
      <c r="AJ62" s="94"/>
      <c r="AK62" s="94"/>
      <c r="AL62" s="94"/>
      <c r="AM62" s="94"/>
      <c r="AN62" s="94"/>
      <c r="AO62" s="95" t="s">
        <v>28</v>
      </c>
      <c r="AP62" s="96"/>
      <c r="AQ62" s="96"/>
      <c r="AR62" s="96"/>
      <c r="AS62" s="96"/>
      <c r="AT62" s="96"/>
      <c r="AU62" s="96"/>
      <c r="AV62" s="97"/>
      <c r="AW62" s="95" t="s">
        <v>29</v>
      </c>
      <c r="AX62" s="96"/>
      <c r="AY62" s="96"/>
      <c r="AZ62" s="96"/>
      <c r="BA62" s="96"/>
      <c r="BB62" s="96"/>
      <c r="BC62" s="96"/>
      <c r="BD62" s="97"/>
      <c r="BE62" s="95" t="s">
        <v>26</v>
      </c>
      <c r="BF62" s="96"/>
      <c r="BG62" s="96"/>
      <c r="BH62" s="96"/>
      <c r="BI62" s="96"/>
      <c r="BJ62" s="96"/>
      <c r="BK62" s="96"/>
      <c r="BL62" s="97"/>
    </row>
    <row r="63" spans="1:79" ht="14.4" customHeight="1">
      <c r="A63" s="88">
        <v>1</v>
      </c>
      <c r="B63" s="88"/>
      <c r="C63" s="88"/>
      <c r="D63" s="88"/>
      <c r="E63" s="88"/>
      <c r="F63" s="88"/>
      <c r="G63" s="98">
        <v>2</v>
      </c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100"/>
      <c r="Z63" s="88">
        <v>3</v>
      </c>
      <c r="AA63" s="88"/>
      <c r="AB63" s="88"/>
      <c r="AC63" s="88"/>
      <c r="AD63" s="88"/>
      <c r="AE63" s="88">
        <v>4</v>
      </c>
      <c r="AF63" s="88"/>
      <c r="AG63" s="88"/>
      <c r="AH63" s="88"/>
      <c r="AI63" s="88"/>
      <c r="AJ63" s="88"/>
      <c r="AK63" s="88"/>
      <c r="AL63" s="88"/>
      <c r="AM63" s="88"/>
      <c r="AN63" s="88"/>
      <c r="AO63" s="88">
        <v>5</v>
      </c>
      <c r="AP63" s="88"/>
      <c r="AQ63" s="88"/>
      <c r="AR63" s="88"/>
      <c r="AS63" s="88"/>
      <c r="AT63" s="88"/>
      <c r="AU63" s="88"/>
      <c r="AV63" s="88"/>
      <c r="AW63" s="88">
        <v>6</v>
      </c>
      <c r="AX63" s="88"/>
      <c r="AY63" s="88"/>
      <c r="AZ63" s="88"/>
      <c r="BA63" s="88"/>
      <c r="BB63" s="88"/>
      <c r="BC63" s="88"/>
      <c r="BD63" s="88"/>
      <c r="BE63" s="88">
        <v>7</v>
      </c>
      <c r="BF63" s="88"/>
      <c r="BG63" s="88"/>
      <c r="BH63" s="88"/>
      <c r="BI63" s="88"/>
      <c r="BJ63" s="88"/>
      <c r="BK63" s="88"/>
      <c r="BL63" s="88"/>
    </row>
    <row r="64" spans="1:79" ht="12.75" hidden="1" customHeight="1">
      <c r="A64" s="88" t="s">
        <v>32</v>
      </c>
      <c r="B64" s="88"/>
      <c r="C64" s="88"/>
      <c r="D64" s="88"/>
      <c r="E64" s="88"/>
      <c r="F64" s="88"/>
      <c r="G64" s="89" t="s">
        <v>7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1"/>
      <c r="Z64" s="88" t="s">
        <v>18</v>
      </c>
      <c r="AA64" s="88"/>
      <c r="AB64" s="88"/>
      <c r="AC64" s="88"/>
      <c r="AD64" s="88"/>
      <c r="AE64" s="92" t="s">
        <v>31</v>
      </c>
      <c r="AF64" s="92"/>
      <c r="AG64" s="92"/>
      <c r="AH64" s="92"/>
      <c r="AI64" s="92"/>
      <c r="AJ64" s="92"/>
      <c r="AK64" s="92"/>
      <c r="AL64" s="92"/>
      <c r="AM64" s="92"/>
      <c r="AN64" s="89"/>
      <c r="AO64" s="80" t="s">
        <v>8</v>
      </c>
      <c r="AP64" s="80"/>
      <c r="AQ64" s="80"/>
      <c r="AR64" s="80"/>
      <c r="AS64" s="80"/>
      <c r="AT64" s="80"/>
      <c r="AU64" s="80"/>
      <c r="AV64" s="80"/>
      <c r="AW64" s="80" t="s">
        <v>30</v>
      </c>
      <c r="AX64" s="80"/>
      <c r="AY64" s="80"/>
      <c r="AZ64" s="80"/>
      <c r="BA64" s="80"/>
      <c r="BB64" s="80"/>
      <c r="BC64" s="80"/>
      <c r="BD64" s="80"/>
      <c r="BE64" s="80" t="s">
        <v>65</v>
      </c>
      <c r="BF64" s="80"/>
      <c r="BG64" s="80"/>
      <c r="BH64" s="80"/>
      <c r="BI64" s="80"/>
      <c r="BJ64" s="80"/>
      <c r="BK64" s="80"/>
      <c r="BL64" s="80"/>
      <c r="CA64" s="1" t="s">
        <v>16</v>
      </c>
    </row>
    <row r="65" spans="1:79" s="2" customFormat="1" ht="18.600000000000001" customHeight="1">
      <c r="A65" s="81">
        <v>1</v>
      </c>
      <c r="B65" s="81"/>
      <c r="C65" s="81"/>
      <c r="D65" s="81"/>
      <c r="E65" s="81"/>
      <c r="F65" s="81"/>
      <c r="G65" s="57" t="s">
        <v>64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/>
      <c r="AA65" s="84"/>
      <c r="AB65" s="84"/>
      <c r="AC65" s="84"/>
      <c r="AD65" s="84"/>
      <c r="AE65" s="85"/>
      <c r="AF65" s="85"/>
      <c r="AG65" s="85"/>
      <c r="AH65" s="85"/>
      <c r="AI65" s="85"/>
      <c r="AJ65" s="85"/>
      <c r="AK65" s="85"/>
      <c r="AL65" s="85"/>
      <c r="AM65" s="85"/>
      <c r="AN65" s="86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CA65" s="2" t="s">
        <v>17</v>
      </c>
    </row>
    <row r="66" spans="1:79" ht="54.6" customHeight="1">
      <c r="A66" s="42" t="s">
        <v>89</v>
      </c>
      <c r="B66" s="42"/>
      <c r="C66" s="42"/>
      <c r="D66" s="42"/>
      <c r="E66" s="42"/>
      <c r="F66" s="42"/>
      <c r="G66" s="43" t="s">
        <v>102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 t="s">
        <v>69</v>
      </c>
      <c r="AA66" s="46"/>
      <c r="AB66" s="46"/>
      <c r="AC66" s="46"/>
      <c r="AD66" s="46"/>
      <c r="AE66" s="43" t="s">
        <v>99</v>
      </c>
      <c r="AF66" s="44"/>
      <c r="AG66" s="44"/>
      <c r="AH66" s="44"/>
      <c r="AI66" s="44"/>
      <c r="AJ66" s="44"/>
      <c r="AK66" s="44"/>
      <c r="AL66" s="44"/>
      <c r="AM66" s="44"/>
      <c r="AN66" s="45"/>
      <c r="AO66" s="51">
        <v>585000</v>
      </c>
      <c r="AP66" s="51"/>
      <c r="AQ66" s="51"/>
      <c r="AR66" s="51"/>
      <c r="AS66" s="51"/>
      <c r="AT66" s="51"/>
      <c r="AU66" s="51"/>
      <c r="AV66" s="51"/>
      <c r="AW66" s="51">
        <v>0</v>
      </c>
      <c r="AX66" s="51"/>
      <c r="AY66" s="51"/>
      <c r="AZ66" s="51"/>
      <c r="BA66" s="51"/>
      <c r="BB66" s="51"/>
      <c r="BC66" s="51"/>
      <c r="BD66" s="51"/>
      <c r="BE66" s="51">
        <v>585000</v>
      </c>
      <c r="BF66" s="51"/>
      <c r="BG66" s="51"/>
      <c r="BH66" s="51"/>
      <c r="BI66" s="51"/>
      <c r="BJ66" s="51"/>
      <c r="BK66" s="51"/>
      <c r="BL66" s="51"/>
    </row>
    <row r="67" spans="1:79" ht="64.2" customHeight="1">
      <c r="A67" s="42" t="s">
        <v>90</v>
      </c>
      <c r="B67" s="42"/>
      <c r="C67" s="42"/>
      <c r="D67" s="42"/>
      <c r="E67" s="42"/>
      <c r="F67" s="42"/>
      <c r="G67" s="43" t="s">
        <v>120</v>
      </c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5"/>
      <c r="Z67" s="46" t="s">
        <v>69</v>
      </c>
      <c r="AA67" s="46"/>
      <c r="AB67" s="46"/>
      <c r="AC67" s="46"/>
      <c r="AD67" s="46"/>
      <c r="AE67" s="43" t="s">
        <v>99</v>
      </c>
      <c r="AF67" s="44"/>
      <c r="AG67" s="44"/>
      <c r="AH67" s="44"/>
      <c r="AI67" s="44"/>
      <c r="AJ67" s="44"/>
      <c r="AK67" s="44"/>
      <c r="AL67" s="44"/>
      <c r="AM67" s="44"/>
      <c r="AN67" s="45"/>
      <c r="AO67" s="51">
        <v>1938900</v>
      </c>
      <c r="AP67" s="51"/>
      <c r="AQ67" s="51"/>
      <c r="AR67" s="51"/>
      <c r="AS67" s="51"/>
      <c r="AT67" s="51"/>
      <c r="AU67" s="51"/>
      <c r="AV67" s="51"/>
      <c r="AW67" s="51">
        <v>0</v>
      </c>
      <c r="AX67" s="51"/>
      <c r="AY67" s="51"/>
      <c r="AZ67" s="51"/>
      <c r="BA67" s="51"/>
      <c r="BB67" s="51"/>
      <c r="BC67" s="51"/>
      <c r="BD67" s="51"/>
      <c r="BE67" s="51">
        <v>1938900</v>
      </c>
      <c r="BF67" s="51"/>
      <c r="BG67" s="51"/>
      <c r="BH67" s="51"/>
      <c r="BI67" s="51"/>
      <c r="BJ67" s="51"/>
      <c r="BK67" s="51"/>
      <c r="BL67" s="51"/>
    </row>
    <row r="68" spans="1:79" ht="54" customHeight="1">
      <c r="A68" s="148" t="s">
        <v>113</v>
      </c>
      <c r="B68" s="149"/>
      <c r="C68" s="149"/>
      <c r="D68" s="149"/>
      <c r="E68" s="149"/>
      <c r="F68" s="150"/>
      <c r="G68" s="151" t="s">
        <v>114</v>
      </c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3"/>
      <c r="Z68" s="46" t="s">
        <v>69</v>
      </c>
      <c r="AA68" s="46"/>
      <c r="AB68" s="46"/>
      <c r="AC68" s="46"/>
      <c r="AD68" s="46"/>
      <c r="AE68" s="43" t="s">
        <v>99</v>
      </c>
      <c r="AF68" s="44"/>
      <c r="AG68" s="44"/>
      <c r="AH68" s="44"/>
      <c r="AI68" s="44"/>
      <c r="AJ68" s="44"/>
      <c r="AK68" s="44"/>
      <c r="AL68" s="44"/>
      <c r="AM68" s="44"/>
      <c r="AN68" s="45"/>
      <c r="AO68" s="154">
        <v>0</v>
      </c>
      <c r="AP68" s="155"/>
      <c r="AQ68" s="155"/>
      <c r="AR68" s="155"/>
      <c r="AS68" s="155"/>
      <c r="AT68" s="155"/>
      <c r="AU68" s="155"/>
      <c r="AV68" s="156"/>
      <c r="AW68" s="154">
        <v>751100</v>
      </c>
      <c r="AX68" s="155"/>
      <c r="AY68" s="155"/>
      <c r="AZ68" s="155"/>
      <c r="BA68" s="155"/>
      <c r="BB68" s="155"/>
      <c r="BC68" s="155"/>
      <c r="BD68" s="156"/>
      <c r="BE68" s="154">
        <v>751100</v>
      </c>
      <c r="BF68" s="155"/>
      <c r="BG68" s="155"/>
      <c r="BH68" s="155"/>
      <c r="BI68" s="155"/>
      <c r="BJ68" s="155"/>
      <c r="BK68" s="155"/>
      <c r="BL68" s="156"/>
    </row>
    <row r="69" spans="1:79" ht="66" customHeight="1">
      <c r="A69" s="148" t="s">
        <v>118</v>
      </c>
      <c r="B69" s="149"/>
      <c r="C69" s="149"/>
      <c r="D69" s="149"/>
      <c r="E69" s="149"/>
      <c r="F69" s="150"/>
      <c r="G69" s="151" t="s">
        <v>119</v>
      </c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3"/>
      <c r="Z69" s="46" t="s">
        <v>69</v>
      </c>
      <c r="AA69" s="46"/>
      <c r="AB69" s="46"/>
      <c r="AC69" s="46"/>
      <c r="AD69" s="46"/>
      <c r="AE69" s="43" t="s">
        <v>99</v>
      </c>
      <c r="AF69" s="44"/>
      <c r="AG69" s="44"/>
      <c r="AH69" s="44"/>
      <c r="AI69" s="44"/>
      <c r="AJ69" s="44"/>
      <c r="AK69" s="44"/>
      <c r="AL69" s="44"/>
      <c r="AM69" s="44"/>
      <c r="AN69" s="45"/>
      <c r="AO69" s="154">
        <v>350000</v>
      </c>
      <c r="AP69" s="155"/>
      <c r="AQ69" s="155"/>
      <c r="AR69" s="155"/>
      <c r="AS69" s="155"/>
      <c r="AT69" s="155"/>
      <c r="AU69" s="155"/>
      <c r="AV69" s="156"/>
      <c r="AW69" s="154">
        <v>0</v>
      </c>
      <c r="AX69" s="155"/>
      <c r="AY69" s="155"/>
      <c r="AZ69" s="155"/>
      <c r="BA69" s="155"/>
      <c r="BB69" s="155"/>
      <c r="BC69" s="155"/>
      <c r="BD69" s="156"/>
      <c r="BE69" s="154">
        <v>350000</v>
      </c>
      <c r="BF69" s="155"/>
      <c r="BG69" s="155"/>
      <c r="BH69" s="155"/>
      <c r="BI69" s="155"/>
      <c r="BJ69" s="155"/>
      <c r="BK69" s="155"/>
      <c r="BL69" s="156"/>
    </row>
    <row r="70" spans="1:79" s="2" customFormat="1" ht="17.399999999999999" customHeight="1">
      <c r="A70" s="42" t="s">
        <v>91</v>
      </c>
      <c r="B70" s="42"/>
      <c r="C70" s="42"/>
      <c r="D70" s="42"/>
      <c r="E70" s="42"/>
      <c r="F70" s="42"/>
      <c r="G70" s="57" t="s">
        <v>67</v>
      </c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55"/>
      <c r="AA70" s="55"/>
      <c r="AB70" s="55"/>
      <c r="AC70" s="55"/>
      <c r="AD70" s="55"/>
      <c r="AE70" s="52"/>
      <c r="AF70" s="53"/>
      <c r="AG70" s="53"/>
      <c r="AH70" s="53"/>
      <c r="AI70" s="53"/>
      <c r="AJ70" s="53"/>
      <c r="AK70" s="53"/>
      <c r="AL70" s="53"/>
      <c r="AM70" s="53"/>
      <c r="AN70" s="54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</row>
    <row r="71" spans="1:79" ht="56.4" customHeight="1">
      <c r="A71" s="42" t="s">
        <v>92</v>
      </c>
      <c r="B71" s="42"/>
      <c r="C71" s="42"/>
      <c r="D71" s="42"/>
      <c r="E71" s="42"/>
      <c r="F71" s="42"/>
      <c r="G71" s="43" t="s">
        <v>101</v>
      </c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5"/>
      <c r="Z71" s="46" t="s">
        <v>83</v>
      </c>
      <c r="AA71" s="46"/>
      <c r="AB71" s="46"/>
      <c r="AC71" s="46"/>
      <c r="AD71" s="46"/>
      <c r="AE71" s="43" t="s">
        <v>104</v>
      </c>
      <c r="AF71" s="44"/>
      <c r="AG71" s="44"/>
      <c r="AH71" s="44"/>
      <c r="AI71" s="44"/>
      <c r="AJ71" s="44"/>
      <c r="AK71" s="44"/>
      <c r="AL71" s="44"/>
      <c r="AM71" s="44"/>
      <c r="AN71" s="45"/>
      <c r="AO71" s="50">
        <v>15762</v>
      </c>
      <c r="AP71" s="50"/>
      <c r="AQ71" s="50"/>
      <c r="AR71" s="50"/>
      <c r="AS71" s="50"/>
      <c r="AT71" s="50"/>
      <c r="AU71" s="50"/>
      <c r="AV71" s="50"/>
      <c r="AW71" s="51">
        <v>0</v>
      </c>
      <c r="AX71" s="51"/>
      <c r="AY71" s="51"/>
      <c r="AZ71" s="51"/>
      <c r="BA71" s="51"/>
      <c r="BB71" s="51"/>
      <c r="BC71" s="51"/>
      <c r="BD71" s="51"/>
      <c r="BE71" s="50">
        <v>15762</v>
      </c>
      <c r="BF71" s="50"/>
      <c r="BG71" s="50"/>
      <c r="BH71" s="50"/>
      <c r="BI71" s="50"/>
      <c r="BJ71" s="50"/>
      <c r="BK71" s="50"/>
      <c r="BL71" s="50"/>
    </row>
    <row r="72" spans="1:79" ht="62.4" customHeight="1">
      <c r="A72" s="42" t="s">
        <v>93</v>
      </c>
      <c r="B72" s="42"/>
      <c r="C72" s="42"/>
      <c r="D72" s="42"/>
      <c r="E72" s="42"/>
      <c r="F72" s="42"/>
      <c r="G72" s="43" t="s">
        <v>115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66</v>
      </c>
      <c r="AA72" s="46"/>
      <c r="AB72" s="46"/>
      <c r="AC72" s="46"/>
      <c r="AD72" s="46"/>
      <c r="AE72" s="43" t="s">
        <v>104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60">
        <v>0</v>
      </c>
      <c r="AP72" s="60"/>
      <c r="AQ72" s="60"/>
      <c r="AR72" s="60"/>
      <c r="AS72" s="60"/>
      <c r="AT72" s="60"/>
      <c r="AU72" s="60"/>
      <c r="AV72" s="60"/>
      <c r="AW72" s="60">
        <v>14</v>
      </c>
      <c r="AX72" s="60"/>
      <c r="AY72" s="60"/>
      <c r="AZ72" s="60"/>
      <c r="BA72" s="60"/>
      <c r="BB72" s="60"/>
      <c r="BC72" s="60"/>
      <c r="BD72" s="60"/>
      <c r="BE72" s="60">
        <v>14</v>
      </c>
      <c r="BF72" s="60"/>
      <c r="BG72" s="60"/>
      <c r="BH72" s="60"/>
      <c r="BI72" s="60"/>
      <c r="BJ72" s="60"/>
      <c r="BK72" s="60"/>
      <c r="BL72" s="60"/>
    </row>
    <row r="73" spans="1:79" s="2" customFormat="1" ht="19.8" customHeight="1">
      <c r="A73" s="42" t="s">
        <v>94</v>
      </c>
      <c r="B73" s="42"/>
      <c r="C73" s="42"/>
      <c r="D73" s="42"/>
      <c r="E73" s="42"/>
      <c r="F73" s="42"/>
      <c r="G73" s="52" t="s">
        <v>68</v>
      </c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55"/>
      <c r="AA73" s="55"/>
      <c r="AB73" s="55"/>
      <c r="AC73" s="55"/>
      <c r="AD73" s="55"/>
      <c r="AE73" s="52"/>
      <c r="AF73" s="53"/>
      <c r="AG73" s="53"/>
      <c r="AH73" s="53"/>
      <c r="AI73" s="53"/>
      <c r="AJ73" s="53"/>
      <c r="AK73" s="53"/>
      <c r="AL73" s="53"/>
      <c r="AM73" s="53"/>
      <c r="AN73" s="54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</row>
    <row r="74" spans="1:79" s="2" customFormat="1" ht="63" customHeight="1">
      <c r="A74" s="42" t="s">
        <v>95</v>
      </c>
      <c r="B74" s="42"/>
      <c r="C74" s="42"/>
      <c r="D74" s="42"/>
      <c r="E74" s="42"/>
      <c r="F74" s="42"/>
      <c r="G74" s="43" t="s">
        <v>100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69</v>
      </c>
      <c r="AA74" s="46"/>
      <c r="AB74" s="46"/>
      <c r="AC74" s="46"/>
      <c r="AD74" s="46"/>
      <c r="AE74" s="43" t="s">
        <v>105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51">
        <v>37</v>
      </c>
      <c r="AP74" s="51"/>
      <c r="AQ74" s="51"/>
      <c r="AR74" s="51"/>
      <c r="AS74" s="51"/>
      <c r="AT74" s="51"/>
      <c r="AU74" s="51"/>
      <c r="AV74" s="51"/>
      <c r="AW74" s="51">
        <v>0</v>
      </c>
      <c r="AX74" s="51"/>
      <c r="AY74" s="51"/>
      <c r="AZ74" s="51"/>
      <c r="BA74" s="51"/>
      <c r="BB74" s="51"/>
      <c r="BC74" s="51"/>
      <c r="BD74" s="51"/>
      <c r="BE74" s="51">
        <v>37</v>
      </c>
      <c r="BF74" s="51"/>
      <c r="BG74" s="51"/>
      <c r="BH74" s="51"/>
      <c r="BI74" s="51"/>
      <c r="BJ74" s="51"/>
      <c r="BK74" s="51"/>
      <c r="BL74" s="51"/>
    </row>
    <row r="75" spans="1:79" ht="82.8" customHeight="1">
      <c r="A75" s="42" t="s">
        <v>96</v>
      </c>
      <c r="B75" s="42"/>
      <c r="C75" s="42"/>
      <c r="D75" s="42"/>
      <c r="E75" s="42"/>
      <c r="F75" s="42"/>
      <c r="G75" s="43" t="s">
        <v>116</v>
      </c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  <c r="Z75" s="46" t="s">
        <v>69</v>
      </c>
      <c r="AA75" s="46"/>
      <c r="AB75" s="46"/>
      <c r="AC75" s="46"/>
      <c r="AD75" s="46"/>
      <c r="AE75" s="43" t="s">
        <v>106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56">
        <v>0</v>
      </c>
      <c r="AP75" s="56"/>
      <c r="AQ75" s="56"/>
      <c r="AR75" s="56"/>
      <c r="AS75" s="56"/>
      <c r="AT75" s="56"/>
      <c r="AU75" s="56"/>
      <c r="AV75" s="56"/>
      <c r="AW75" s="56">
        <v>53650</v>
      </c>
      <c r="AX75" s="56"/>
      <c r="AY75" s="56"/>
      <c r="AZ75" s="56"/>
      <c r="BA75" s="56"/>
      <c r="BB75" s="56"/>
      <c r="BC75" s="56"/>
      <c r="BD75" s="56"/>
      <c r="BE75" s="56">
        <v>53650</v>
      </c>
      <c r="BF75" s="56"/>
      <c r="BG75" s="56"/>
      <c r="BH75" s="56"/>
      <c r="BI75" s="56"/>
      <c r="BJ75" s="56"/>
      <c r="BK75" s="56"/>
      <c r="BL75" s="56"/>
    </row>
    <row r="76" spans="1:79" s="2" customFormat="1" ht="17.399999999999999" customHeight="1">
      <c r="A76" s="42" t="s">
        <v>97</v>
      </c>
      <c r="B76" s="42"/>
      <c r="C76" s="42"/>
      <c r="D76" s="42"/>
      <c r="E76" s="42"/>
      <c r="F76" s="42"/>
      <c r="G76" s="52" t="s">
        <v>70</v>
      </c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4"/>
      <c r="Z76" s="55"/>
      <c r="AA76" s="55"/>
      <c r="AB76" s="55"/>
      <c r="AC76" s="55"/>
      <c r="AD76" s="55"/>
      <c r="AE76" s="52"/>
      <c r="AF76" s="53"/>
      <c r="AG76" s="53"/>
      <c r="AH76" s="53"/>
      <c r="AI76" s="53"/>
      <c r="AJ76" s="53"/>
      <c r="AK76" s="53"/>
      <c r="AL76" s="53"/>
      <c r="AM76" s="53"/>
      <c r="AN76" s="54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</row>
    <row r="77" spans="1:79" ht="71.400000000000006" customHeight="1">
      <c r="A77" s="42" t="s">
        <v>98</v>
      </c>
      <c r="B77" s="42"/>
      <c r="C77" s="42"/>
      <c r="D77" s="42"/>
      <c r="E77" s="42"/>
      <c r="F77" s="42"/>
      <c r="G77" s="43" t="s">
        <v>110</v>
      </c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5"/>
      <c r="Z77" s="46" t="s">
        <v>71</v>
      </c>
      <c r="AA77" s="46"/>
      <c r="AB77" s="46"/>
      <c r="AC77" s="46"/>
      <c r="AD77" s="46"/>
      <c r="AE77" s="47" t="s">
        <v>109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50">
        <v>158</v>
      </c>
      <c r="AP77" s="50"/>
      <c r="AQ77" s="50"/>
      <c r="AR77" s="50"/>
      <c r="AS77" s="50"/>
      <c r="AT77" s="50"/>
      <c r="AU77" s="50"/>
      <c r="AV77" s="50"/>
      <c r="AW77" s="51">
        <v>0</v>
      </c>
      <c r="AX77" s="51"/>
      <c r="AY77" s="51"/>
      <c r="AZ77" s="51"/>
      <c r="BA77" s="51"/>
      <c r="BB77" s="51"/>
      <c r="BC77" s="51"/>
      <c r="BD77" s="51"/>
      <c r="BE77" s="50">
        <v>158</v>
      </c>
      <c r="BF77" s="50"/>
      <c r="BG77" s="50"/>
      <c r="BH77" s="50"/>
      <c r="BI77" s="50"/>
      <c r="BJ77" s="50"/>
      <c r="BK77" s="50"/>
      <c r="BL77" s="50"/>
    </row>
    <row r="78" spans="1:79"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79" ht="10.199999999999999" customHeight="1"/>
    <row r="80" spans="1:79" ht="20.399999999999999" customHeight="1">
      <c r="A80" s="75" t="s">
        <v>108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6"/>
      <c r="AO80" s="78" t="s">
        <v>75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65">
      <c r="W81" s="63" t="s">
        <v>5</v>
      </c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O81" s="63" t="s">
        <v>51</v>
      </c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</row>
    <row r="82" spans="1:65" ht="15.75" customHeight="1">
      <c r="A82" s="79" t="s">
        <v>3</v>
      </c>
      <c r="B82" s="79"/>
      <c r="C82" s="79"/>
      <c r="D82" s="79"/>
      <c r="E82" s="79"/>
      <c r="F82" s="79"/>
    </row>
    <row r="83" spans="1:65" ht="18" customHeight="1">
      <c r="A83" s="68" t="s">
        <v>111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65">
      <c r="A84" s="70" t="s">
        <v>46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</row>
    <row r="85" spans="1:65" ht="10.8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</row>
    <row r="86" spans="1:65" ht="21" customHeight="1">
      <c r="A86" s="71" t="s">
        <v>73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3"/>
      <c r="AO86" s="74" t="s">
        <v>112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65">
      <c r="W87" s="63" t="s">
        <v>5</v>
      </c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O87" s="63" t="s">
        <v>51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</row>
    <row r="88" spans="1:65" ht="15.6">
      <c r="A88" s="61" t="s">
        <v>122</v>
      </c>
      <c r="B88" s="62"/>
      <c r="C88" s="62"/>
      <c r="D88" s="62"/>
      <c r="E88" s="62"/>
      <c r="F88" s="62"/>
      <c r="G88" s="62"/>
      <c r="H88" s="62"/>
    </row>
    <row r="89" spans="1:65">
      <c r="A89" s="63" t="s">
        <v>44</v>
      </c>
      <c r="B89" s="63"/>
      <c r="C89" s="63"/>
      <c r="D89" s="63"/>
      <c r="E89" s="63"/>
      <c r="F89" s="63"/>
      <c r="G89" s="63"/>
      <c r="H89" s="63"/>
      <c r="I89" s="39"/>
      <c r="J89" s="39"/>
      <c r="K89" s="39"/>
      <c r="L89" s="39"/>
      <c r="M89" s="39"/>
      <c r="N89" s="39"/>
      <c r="O89" s="39"/>
      <c r="P89" s="39"/>
      <c r="Q89" s="39"/>
    </row>
    <row r="90" spans="1:65">
      <c r="A90" s="21" t="s">
        <v>45</v>
      </c>
    </row>
    <row r="93" spans="1:65">
      <c r="BM93" s="1" t="s">
        <v>117</v>
      </c>
    </row>
  </sheetData>
  <mergeCells count="246"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W69:BD69"/>
    <mergeCell ref="AO69:AV69"/>
    <mergeCell ref="BE69:BL69"/>
    <mergeCell ref="AO1:BL1"/>
    <mergeCell ref="AO2:BL2"/>
    <mergeCell ref="AO3:BL3"/>
    <mergeCell ref="AO4:BL4"/>
    <mergeCell ref="AO5:BL5"/>
    <mergeCell ref="AO6:BF6"/>
    <mergeCell ref="A42:F42"/>
    <mergeCell ref="G42:BL42"/>
    <mergeCell ref="AO7:AU7"/>
    <mergeCell ref="AW7:BF7"/>
    <mergeCell ref="A10:BL10"/>
    <mergeCell ref="A11:BL11"/>
    <mergeCell ref="B13:L13"/>
    <mergeCell ref="N13:AS13"/>
    <mergeCell ref="AU13:BB13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58:C58"/>
    <mergeCell ref="D58:AA58"/>
    <mergeCell ref="AB58:AI58"/>
    <mergeCell ref="AJ58:AQ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8:AY58"/>
    <mergeCell ref="A59:C59"/>
    <mergeCell ref="D59:AA59"/>
    <mergeCell ref="AB59:AI59"/>
    <mergeCell ref="AJ59:AQ59"/>
    <mergeCell ref="A82:F8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R59:AY59"/>
    <mergeCell ref="A88:H88"/>
    <mergeCell ref="A89:H89"/>
    <mergeCell ref="A50:C50"/>
    <mergeCell ref="D50:AB50"/>
    <mergeCell ref="AC50:AJ50"/>
    <mergeCell ref="AK50:AR50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W66:BD66"/>
    <mergeCell ref="BE66:BL66"/>
    <mergeCell ref="A67:F67"/>
    <mergeCell ref="G67:Y67"/>
    <mergeCell ref="Z67:AD67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5:F75"/>
    <mergeCell ref="G75:Y75"/>
    <mergeCell ref="Z75:AD75"/>
    <mergeCell ref="AE75:AN75"/>
    <mergeCell ref="AO75:AV75"/>
    <mergeCell ref="AW75:BD75"/>
    <mergeCell ref="BE75:BL75"/>
    <mergeCell ref="A73:F73"/>
    <mergeCell ref="G73:Y73"/>
    <mergeCell ref="Z73:AD73"/>
    <mergeCell ref="AE73:AN73"/>
    <mergeCell ref="AO73:AV73"/>
    <mergeCell ref="AW73:BD73"/>
    <mergeCell ref="A74:F74"/>
    <mergeCell ref="G74:Y74"/>
    <mergeCell ref="Z74:AD74"/>
    <mergeCell ref="AE74:AN74"/>
    <mergeCell ref="AO74:AV74"/>
    <mergeCell ref="AW74:BD74"/>
    <mergeCell ref="BE74:BL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conditionalFormatting sqref="H65:L65 H73:L73 G71:G74 G77 G76:L76 G65:G68">
    <cfRule type="cellIs" dxfId="5" priority="4" stopIfTrue="1" operator="equal">
      <formula>$G64</formula>
    </cfRule>
  </conditionalFormatting>
  <conditionalFormatting sqref="D49:D50 D50:I50">
    <cfRule type="cellIs" dxfId="4" priority="3" stopIfTrue="1" operator="equal">
      <formula>$D48</formula>
    </cfRule>
  </conditionalFormatting>
  <conditionalFormatting sqref="A65:A77 B65:F67 B69:F77 A68:F68">
    <cfRule type="cellIs" dxfId="3" priority="2" stopIfTrue="1" operator="equal">
      <formula>0</formula>
    </cfRule>
  </conditionalFormatting>
  <conditionalFormatting sqref="G75 G69">
    <cfRule type="cellIs" dxfId="2" priority="6" stopIfTrue="1" operator="equal">
      <formula>$G67</formula>
    </cfRule>
  </conditionalFormatting>
  <conditionalFormatting sqref="G70:L70">
    <cfRule type="cellIs" dxfId="1" priority="8" stopIfTrue="1" operator="equal">
      <formula>#REF!</formula>
    </cfRule>
  </conditionalFormatting>
  <conditionalFormatting sqref="G68">
    <cfRule type="cellIs" dxfId="0" priority="1" stopIfTrue="1" operator="equal">
      <formula>$G66</formula>
    </cfRule>
  </conditionalFormatting>
  <pageMargins left="0.59" right="0.33" top="0.35" bottom="0.3" header="0.12" footer="0.24"/>
  <pageSetup paperSize="9" scale="72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2022-04-19T08:05:07Z</cp:lastPrinted>
  <dcterms:created xsi:type="dcterms:W3CDTF">2016-08-15T09:54:21Z</dcterms:created>
  <dcterms:modified xsi:type="dcterms:W3CDTF">2022-04-19T08:05:18Z</dcterms:modified>
</cp:coreProperties>
</file>